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Торги\96001 Оборудование ВЧ связи\"/>
    </mc:Choice>
  </mc:AlternateContent>
  <bookViews>
    <workbookView xWindow="0" yWindow="0" windowWidth="2880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M11" i="1"/>
  <c r="N11" i="1"/>
  <c r="P11" i="1"/>
  <c r="Q11" i="1"/>
  <c r="G11" i="1"/>
  <c r="M10" i="1" l="1"/>
  <c r="N10" i="1"/>
  <c r="P10" i="1"/>
  <c r="Q10" i="1" s="1"/>
  <c r="Q12" i="1" s="1"/>
  <c r="I10" i="1" l="1"/>
  <c r="I12" i="1"/>
  <c r="G10" i="1"/>
  <c r="G13" i="1" l="1"/>
  <c r="F3" i="1" s="1"/>
  <c r="Q13" i="1"/>
  <c r="G14" i="1" l="1"/>
  <c r="G15" i="1" s="1"/>
  <c r="Q14" i="1"/>
  <c r="Q15" i="1" s="1"/>
</calcChain>
</file>

<file path=xl/sharedStrings.xml><?xml version="1.0" encoding="utf-8"?>
<sst xmlns="http://schemas.openxmlformats.org/spreadsheetml/2006/main" count="40" uniqueCount="29">
  <si>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</si>
  <si>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</si>
  <si>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</si>
  <si>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</si>
  <si>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</si>
  <si>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</si>
  <si>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</si>
  <si>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</si>
  <si>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</si>
  <si>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</si>
  <si>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</si>
  <si>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</si>
  <si>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</si>
  <si>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</si>
  <si>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</si>
  <si>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</si>
  <si>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</si>
  <si>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</si>
  <si>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</si>
  <si>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</si>
  <si>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</si>
  <si>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</si>
  <si>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</si>
  <si>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компл.</t>
  </si>
  <si>
    <t>Оборудование ВЧ связи</t>
  </si>
  <si>
    <r>
      <t xml:space="preserve">Комплект оборудования ВЧ связи, Компл.№1 </t>
    </r>
    <r>
      <rPr>
        <i/>
        <sz val="12"/>
        <color theme="1"/>
        <rFont val="Times New Roman"/>
        <family val="1"/>
        <charset val="204"/>
      </rPr>
      <t>согласно Приложения 1.1. к техническим требованиям на закупку</t>
    </r>
  </si>
  <si>
    <r>
      <t xml:space="preserve">Комплект оборудования ВЧ связи, Компл.№2 </t>
    </r>
    <r>
      <rPr>
        <i/>
        <sz val="12"/>
        <color theme="1"/>
        <rFont val="Times New Roman"/>
        <family val="1"/>
        <charset val="204"/>
      </rPr>
      <t>согласно Приложения 1.1. к техническим требованиям на закупку</t>
    </r>
  </si>
  <si>
    <t>Итого по филиалу "АЭС"</t>
  </si>
  <si>
    <t>Филиал АО "ДРСК"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</si>
</sst>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8" fillId="6" borderId="7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right"/>
    </xf>
    <xf numFmtId="0" fontId="1" fillId="7" borderId="30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center"/>
    </xf>
    <xf numFmtId="0" fontId="1" fillId="8" borderId="22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8" fillId="6" borderId="26" xfId="0" applyNumberFormat="1" applyFont="1" applyFill="1" applyBorder="1" applyAlignment="1" applyProtection="1">
      <alignment horizontal="center" vertical="top" wrapText="1"/>
    </xf>
    <xf numFmtId="0" fontId="1" fillId="7" borderId="32" xfId="0" applyFont="1" applyFill="1" applyBorder="1" applyAlignment="1">
      <alignment horizontal="right"/>
    </xf>
    <xf numFmtId="0" fontId="1" fillId="7" borderId="33" xfId="0" applyFont="1" applyFill="1" applyBorder="1" applyAlignment="1">
      <alignment horizontal="right"/>
    </xf>
    <xf numFmtId="4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34" xfId="0" applyFont="1" applyFill="1" applyBorder="1" applyAlignment="1">
      <alignment horizontal="center"/>
    </xf>
    <xf numFmtId="49" fontId="8" fillId="2" borderId="35" xfId="0" applyNumberFormat="1" applyFont="1" applyFill="1" applyBorder="1" applyAlignment="1" applyProtection="1">
      <alignment horizontal="left" vertical="top" wrapText="1"/>
      <protection locked="0"/>
    </xf>
    <xf numFmtId="3" fontId="2" fillId="6" borderId="35" xfId="0" applyNumberFormat="1" applyFont="1" applyFill="1" applyBorder="1" applyAlignment="1">
      <alignment horizontal="center" vertical="top" wrapText="1"/>
    </xf>
    <xf numFmtId="4" fontId="2" fillId="6" borderId="35" xfId="0" applyNumberFormat="1" applyFont="1" applyFill="1" applyBorder="1" applyAlignment="1">
      <alignment horizontal="center" vertical="top" wrapText="1"/>
    </xf>
    <xf numFmtId="4" fontId="8" fillId="2" borderId="35" xfId="0" applyNumberFormat="1" applyFont="1" applyFill="1" applyBorder="1" applyAlignment="1" applyProtection="1">
      <alignment horizontal="center" vertical="top" wrapText="1"/>
      <protection locked="0"/>
    </xf>
    <xf numFmtId="0" fontId="1" fillId="6" borderId="36" xfId="0" applyFont="1" applyFill="1" applyBorder="1" applyAlignment="1">
      <alignment horizontal="right"/>
    </xf>
    <xf numFmtId="0" fontId="1" fillId="6" borderId="32" xfId="0" applyFont="1" applyFill="1" applyBorder="1" applyAlignment="1">
      <alignment horizontal="right"/>
    </xf>
    <xf numFmtId="0" fontId="1" fillId="6" borderId="33" xfId="0" applyFont="1" applyFill="1" applyBorder="1" applyAlignment="1">
      <alignment horizontal="right"/>
    </xf>
    <xf numFmtId="0" fontId="4" fillId="6" borderId="31" xfId="0" applyFont="1" applyFill="1" applyBorder="1" applyAlignment="1">
      <alignment horizontal="center"/>
    </xf>
    <xf numFmtId="49" fontId="8" fillId="2" borderId="31" xfId="0" applyNumberFormat="1" applyFont="1" applyFill="1" applyBorder="1" applyAlignment="1" applyProtection="1">
      <alignment horizontal="left" vertical="top" wrapText="1"/>
      <protection locked="0"/>
    </xf>
    <xf numFmtId="3" fontId="2" fillId="6" borderId="31" xfId="0" applyNumberFormat="1" applyFont="1" applyFill="1" applyBorder="1" applyAlignment="1">
      <alignment horizontal="center" vertical="top" wrapText="1"/>
    </xf>
    <xf numFmtId="4" fontId="2" fillId="6" borderId="31" xfId="0" applyNumberFormat="1" applyFont="1" applyFill="1" applyBorder="1" applyAlignment="1">
      <alignment horizontal="center" vertical="top" wrapText="1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8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15" fillId="9" borderId="31" xfId="0" applyFont="1" applyFill="1" applyBorder="1" applyAlignment="1">
      <alignment vertical="center" wrapText="1"/>
    </xf>
    <xf numFmtId="4" fontId="2" fillId="6" borderId="2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="70" zoomScaleNormal="70" workbookViewId="0">
      <selection activeCell="I10" sqref="I10"/>
    </sheetView>
  </sheetViews>
  <sheetFormatPr defaultRowHeight="15" x14ac:dyDescent="0.25"/>
  <cols>
    <col min="1" max="1" width="4.5703125" customWidth="1"/>
    <col min="2" max="2" width="9.140625" customWidth="1"/>
    <col min="3" max="3" width="61.85546875" customWidth="1"/>
    <col min="4" max="4" width="7.140625" customWidth="1"/>
    <col min="5" max="5" width="13.85546875" customWidth="1"/>
    <col min="6" max="6" width="14.7109375" customWidth="1"/>
    <col min="7" max="7" width="22.85546875" customWidth="1"/>
    <col min="10" max="10" width="33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4" t="s">
        <v>16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5" t="s">
        <v>10</v>
      </c>
      <c r="C3" s="26"/>
      <c r="D3" s="26"/>
      <c r="E3" s="27"/>
      <c r="F3" s="23">
        <f>G13</f>
        <v>4768900</v>
      </c>
      <c r="G3" s="17" t="s">
        <v>2</v>
      </c>
      <c r="H3" s="1"/>
      <c r="I3" s="25" t="s">
        <v>21</v>
      </c>
      <c r="J3" s="26"/>
      <c r="K3" s="26"/>
      <c r="L3" s="26"/>
      <c r="M3" s="26"/>
      <c r="N3" s="26"/>
      <c r="O3" s="26"/>
      <c r="P3" s="26"/>
      <c r="Q3" s="3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28" t="s">
        <v>24</v>
      </c>
      <c r="C4" s="28"/>
      <c r="D4" s="28"/>
      <c r="E4" s="28"/>
      <c r="F4" s="28"/>
      <c r="G4" s="28"/>
      <c r="H4" s="1"/>
      <c r="I4" s="33" t="s">
        <v>17</v>
      </c>
      <c r="J4" s="33"/>
      <c r="K4" s="33"/>
      <c r="L4" s="3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2" t="s">
        <v>18</v>
      </c>
      <c r="J5" s="22"/>
      <c r="K5" s="22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29" t="s">
        <v>11</v>
      </c>
      <c r="C7" s="27"/>
      <c r="D7" s="30"/>
      <c r="E7" s="30"/>
      <c r="F7" s="31"/>
      <c r="G7" s="32"/>
      <c r="H7" s="5"/>
      <c r="I7" s="25" t="s">
        <v>20</v>
      </c>
      <c r="J7" s="26"/>
      <c r="K7" s="26"/>
      <c r="L7" s="26"/>
      <c r="M7" s="26"/>
      <c r="N7" s="26"/>
      <c r="O7" s="26"/>
      <c r="P7" s="26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6" t="s">
        <v>28</v>
      </c>
      <c r="C9" s="37"/>
      <c r="D9" s="37"/>
      <c r="E9" s="37"/>
      <c r="F9" s="37"/>
      <c r="G9" s="38"/>
      <c r="H9" s="1"/>
      <c r="I9" s="39" t="s">
        <v>28</v>
      </c>
      <c r="J9" s="40"/>
      <c r="K9" s="40"/>
      <c r="L9" s="40"/>
      <c r="M9" s="40"/>
      <c r="N9" s="40"/>
      <c r="O9" s="40"/>
      <c r="P9" s="40"/>
      <c r="Q9" s="4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9" customHeight="1" x14ac:dyDescent="0.25">
      <c r="A10" s="6"/>
      <c r="B10" s="58">
        <v>1</v>
      </c>
      <c r="C10" s="78" t="s">
        <v>25</v>
      </c>
      <c r="D10" s="77" t="s">
        <v>23</v>
      </c>
      <c r="E10" s="62">
        <v>2085870</v>
      </c>
      <c r="F10" s="63">
        <v>1</v>
      </c>
      <c r="G10" s="59">
        <f t="shared" ref="G10:G11" si="0">E10*F10</f>
        <v>2085870</v>
      </c>
      <c r="H10" s="1"/>
      <c r="I10" s="64">
        <f>B10</f>
        <v>1</v>
      </c>
      <c r="J10" s="78" t="s">
        <v>25</v>
      </c>
      <c r="K10" s="65"/>
      <c r="L10" s="65"/>
      <c r="M10" s="66" t="str">
        <f t="shared" ref="M10" si="1">D10</f>
        <v>компл.</v>
      </c>
      <c r="N10" s="67">
        <f t="shared" ref="N10" si="2">E10</f>
        <v>2085870</v>
      </c>
      <c r="O10" s="68"/>
      <c r="P10" s="66">
        <f t="shared" ref="P10" si="3">F10</f>
        <v>1</v>
      </c>
      <c r="Q10" s="14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9" customHeight="1" x14ac:dyDescent="0.25">
      <c r="A11" s="6"/>
      <c r="B11" s="57">
        <v>2</v>
      </c>
      <c r="C11" s="78" t="s">
        <v>26</v>
      </c>
      <c r="D11" s="77" t="s">
        <v>23</v>
      </c>
      <c r="E11" s="62">
        <v>2683030</v>
      </c>
      <c r="F11" s="63">
        <v>1</v>
      </c>
      <c r="G11" s="59">
        <f t="shared" si="0"/>
        <v>2683030</v>
      </c>
      <c r="H11" s="1"/>
      <c r="I11" s="72">
        <v>2</v>
      </c>
      <c r="J11" s="78" t="s">
        <v>26</v>
      </c>
      <c r="K11" s="73"/>
      <c r="L11" s="73"/>
      <c r="M11" s="74" t="str">
        <f t="shared" ref="M11" si="5">D11</f>
        <v>компл.</v>
      </c>
      <c r="N11" s="75">
        <f t="shared" ref="N11" si="6">E11</f>
        <v>2683030</v>
      </c>
      <c r="O11" s="76"/>
      <c r="P11" s="74">
        <f t="shared" ref="P11" si="7">F11</f>
        <v>1</v>
      </c>
      <c r="Q11" s="79">
        <f t="shared" ref="Q11" si="8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A12" s="6"/>
      <c r="B12" s="35" t="s">
        <v>27</v>
      </c>
      <c r="C12" s="60"/>
      <c r="D12" s="60"/>
      <c r="E12" s="60"/>
      <c r="F12" s="61"/>
      <c r="G12" s="16">
        <f>SUM(G10:G11)</f>
        <v>4768900</v>
      </c>
      <c r="H12" s="1"/>
      <c r="I12" s="69" t="str">
        <f>B12</f>
        <v>Итого по филиалу "АЭС"</v>
      </c>
      <c r="J12" s="70"/>
      <c r="K12" s="70"/>
      <c r="L12" s="70"/>
      <c r="M12" s="70"/>
      <c r="N12" s="70"/>
      <c r="O12" s="70"/>
      <c r="P12" s="71"/>
      <c r="Q12" s="15">
        <f>SUM(Q10:Q10)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6"/>
      <c r="B13" s="51" t="s">
        <v>5</v>
      </c>
      <c r="C13" s="52"/>
      <c r="D13" s="52"/>
      <c r="E13" s="52"/>
      <c r="F13" s="53"/>
      <c r="G13" s="11">
        <f>G12</f>
        <v>4768900</v>
      </c>
      <c r="H13" s="1"/>
      <c r="I13" s="51" t="s">
        <v>5</v>
      </c>
      <c r="J13" s="52"/>
      <c r="K13" s="52"/>
      <c r="L13" s="52"/>
      <c r="M13" s="52"/>
      <c r="N13" s="52"/>
      <c r="O13" s="52"/>
      <c r="P13" s="53"/>
      <c r="Q13" s="11">
        <f>SUM(Q9:Q12)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49" t="s">
        <v>14</v>
      </c>
      <c r="C14" s="50"/>
      <c r="D14" s="50"/>
      <c r="E14" s="56"/>
      <c r="F14" s="18">
        <v>0.2</v>
      </c>
      <c r="G14" s="12">
        <f>G13*F14</f>
        <v>953780</v>
      </c>
      <c r="H14" s="1"/>
      <c r="I14" s="49" t="s">
        <v>14</v>
      </c>
      <c r="J14" s="50"/>
      <c r="K14" s="50"/>
      <c r="L14" s="50"/>
      <c r="M14" s="50"/>
      <c r="N14" s="50"/>
      <c r="O14" s="50"/>
      <c r="P14" s="18">
        <v>0.2</v>
      </c>
      <c r="Q14" s="12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46" t="s">
        <v>6</v>
      </c>
      <c r="C15" s="47"/>
      <c r="D15" s="47"/>
      <c r="E15" s="47"/>
      <c r="F15" s="48"/>
      <c r="G15" s="13">
        <f>G13+G14</f>
        <v>5722680</v>
      </c>
      <c r="H15" s="1"/>
      <c r="I15" s="46" t="s">
        <v>6</v>
      </c>
      <c r="J15" s="47"/>
      <c r="K15" s="47"/>
      <c r="L15" s="47"/>
      <c r="M15" s="47"/>
      <c r="N15" s="47"/>
      <c r="O15" s="47"/>
      <c r="P15" s="48"/>
      <c r="Q15" s="13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55"/>
      <c r="C16" s="55"/>
      <c r="D16" s="55"/>
      <c r="E16" s="55"/>
      <c r="F16" s="55"/>
      <c r="G16" s="55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54"/>
      <c r="C17" s="54"/>
      <c r="D17" s="54"/>
      <c r="E17" s="54"/>
      <c r="F17" s="54"/>
      <c r="G17" s="54"/>
      <c r="H17" s="3"/>
      <c r="I17" s="3"/>
      <c r="J17" s="44" t="s">
        <v>15</v>
      </c>
      <c r="K17" s="45"/>
      <c r="L17" s="2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43"/>
      <c r="K18" s="43"/>
      <c r="L18" s="19"/>
      <c r="AA18" s="1"/>
    </row>
    <row r="19" spans="2:27" ht="16.5" x14ac:dyDescent="0.25">
      <c r="J19" s="42"/>
      <c r="K19" s="42"/>
      <c r="L19" s="20"/>
    </row>
    <row r="20" spans="2:27" ht="19.5" x14ac:dyDescent="0.25">
      <c r="J20" s="43"/>
      <c r="K20" s="43"/>
      <c r="L20" s="19"/>
    </row>
  </sheetData>
  <sheetProtection formatCells="0" formatColumns="0" formatRows="0" insertRows="0" deleteRows="0"/>
  <mergeCells count="23">
    <mergeCell ref="B12:F12"/>
    <mergeCell ref="B9:G9"/>
    <mergeCell ref="I9:Q9"/>
    <mergeCell ref="J19:K19"/>
    <mergeCell ref="J20:K20"/>
    <mergeCell ref="J18:K18"/>
    <mergeCell ref="I12:P12"/>
    <mergeCell ref="J17:K17"/>
    <mergeCell ref="I15:P15"/>
    <mergeCell ref="I14:O14"/>
    <mergeCell ref="I13:P13"/>
    <mergeCell ref="B17:G17"/>
    <mergeCell ref="B16:G16"/>
    <mergeCell ref="B15:F15"/>
    <mergeCell ref="B14:E14"/>
    <mergeCell ref="B13:F13"/>
    <mergeCell ref="B1:Q1"/>
    <mergeCell ref="B3:E3"/>
    <mergeCell ref="B4:G4"/>
    <mergeCell ref="B7:G7"/>
    <mergeCell ref="I4:L4"/>
    <mergeCell ref="I3:Q3"/>
    <mergeCell ref="I7:Q7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2020-10-01T06:11:23Z</cp:lastPrinted>
  <dcterms:created xsi:type="dcterms:W3CDTF">2018-05-22T01:14:50Z</dcterms:created>
  <dcterms:modified xsi:type="dcterms:W3CDTF">2021-02-18T04:51:02Z</dcterms:modified>
</cp:coreProperties>
</file>